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Y:\ACHATS\01 Marchés\03 Consultations\2026DRMPL006_NETTOYAGE\1-Préparation\3-DCE Préparation\annexes\DPGF_BPU\"/>
    </mc:Choice>
  </mc:AlternateContent>
  <xr:revisionPtr revIDLastSave="0" documentId="13_ncr:1_{AF22753C-8D16-495D-9A45-50617B27B02F}" xr6:coauthVersionLast="47" xr6:coauthVersionMax="47" xr10:uidLastSave="{00000000-0000-0000-0000-000000000000}"/>
  <bookViews>
    <workbookView xWindow="-108" yWindow="-108" windowWidth="41496" windowHeight="16776" xr2:uid="{E49FD916-3555-40E3-9B7E-9B32B90BE15B}"/>
  </bookViews>
  <sheets>
    <sheet name="DPGF" sheetId="1" r:id="rId1"/>
  </sheets>
  <definedNames>
    <definedName name="_xlnm.Print_Area" localSheetId="0">DPGF!$B$1:$N$25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9" i="1" l="1"/>
  <c r="E19" i="1"/>
  <c r="G18" i="1"/>
  <c r="H18" i="1" s="1"/>
  <c r="J18" i="1" s="1"/>
  <c r="K18" i="1" s="1"/>
  <c r="G17" i="1"/>
  <c r="H17" i="1" s="1"/>
  <c r="J17" i="1" s="1"/>
  <c r="K17" i="1" s="1"/>
  <c r="G16" i="1"/>
  <c r="H16" i="1" s="1"/>
  <c r="G15" i="1"/>
  <c r="H15" i="1" s="1"/>
  <c r="J15" i="1" s="1"/>
  <c r="K15" i="1" s="1"/>
  <c r="G14" i="1"/>
  <c r="H14" i="1" s="1"/>
  <c r="D14" i="1"/>
  <c r="D19" i="1" s="1"/>
  <c r="J14" i="1" l="1"/>
  <c r="K14" i="1" s="1"/>
  <c r="J16" i="1"/>
  <c r="K16" i="1" s="1"/>
  <c r="G19" i="1"/>
  <c r="H19" i="1" s="1"/>
  <c r="K19" i="1" l="1"/>
</calcChain>
</file>

<file path=xl/sharedStrings.xml><?xml version="1.0" encoding="utf-8"?>
<sst xmlns="http://schemas.openxmlformats.org/spreadsheetml/2006/main" count="26" uniqueCount="26">
  <si>
    <t>Fait le</t>
  </si>
  <si>
    <t>A</t>
  </si>
  <si>
    <t>Montant TVA</t>
  </si>
  <si>
    <t>ANNEXE 1 A L'ACTE D'ENGAGEMENT</t>
  </si>
  <si>
    <t>Nom du candidat</t>
  </si>
  <si>
    <t>U1054 - CBS</t>
  </si>
  <si>
    <t>U1046 - ADV</t>
  </si>
  <si>
    <t>U1298 - INM</t>
  </si>
  <si>
    <t>Bâtiment DSI</t>
  </si>
  <si>
    <t>Délégation régionale + annexe</t>
  </si>
  <si>
    <t>Surface en m² concernée</t>
  </si>
  <si>
    <t>N° site</t>
  </si>
  <si>
    <t>Intitulé</t>
  </si>
  <si>
    <t>TOTAL TOUS SITES:</t>
  </si>
  <si>
    <t>Prix forfaitaire annuel global € TTC</t>
  </si>
  <si>
    <t xml:space="preserve">Signature </t>
  </si>
  <si>
    <t>Taux de TVA (%)</t>
  </si>
  <si>
    <t>Marché n° 2026DRMPL006 - Prestations de nettoyage des locaux et de la vitrerie</t>
  </si>
  <si>
    <t>Prix mensuel du matériel et des produits (€ HT)</t>
  </si>
  <si>
    <r>
      <t xml:space="preserve">Prix mensuel nettoyage des locaux </t>
    </r>
    <r>
      <rPr>
        <i/>
        <sz val="10"/>
        <color theme="1"/>
        <rFont val="Calibri"/>
        <family val="2"/>
        <scheme val="minor"/>
      </rPr>
      <t>(hors matériels et produits)</t>
    </r>
    <r>
      <rPr>
        <b/>
        <sz val="10"/>
        <color theme="1"/>
        <rFont val="Calibri"/>
        <family val="2"/>
        <scheme val="minor"/>
      </rPr>
      <t xml:space="preserve"> (€ HT)</t>
    </r>
  </si>
  <si>
    <t>Prix forfaitaire mensuel  global (€ HT)</t>
  </si>
  <si>
    <t>Prix forfaitaire annuel  global (€ HT)</t>
  </si>
  <si>
    <r>
      <t xml:space="preserve">Coût horaire d'un </t>
    </r>
    <r>
      <rPr>
        <b/>
        <sz val="10"/>
        <color theme="1"/>
        <rFont val="Calibri"/>
        <family val="2"/>
        <scheme val="minor"/>
      </rPr>
      <t>agent d'entretien (€ HT)</t>
    </r>
  </si>
  <si>
    <r>
      <t xml:space="preserve">Coût horaire d'un </t>
    </r>
    <r>
      <rPr>
        <b/>
        <sz val="10"/>
        <color theme="1"/>
        <rFont val="Calibri"/>
        <family val="2"/>
        <scheme val="minor"/>
      </rPr>
      <t>agent polyvalent
 (€ HT)</t>
    </r>
  </si>
  <si>
    <r>
      <t xml:space="preserve">Coût horaire d'un </t>
    </r>
    <r>
      <rPr>
        <b/>
        <sz val="10"/>
        <color theme="1"/>
        <rFont val="Calibri"/>
        <family val="2"/>
        <scheme val="minor"/>
      </rPr>
      <t>personnel d'encadrement
 (€ HT)</t>
    </r>
  </si>
  <si>
    <r>
      <t xml:space="preserve">DECOMPOSITION DU PRIX GLOBAL ET FORFAITAIRE (DPGF) - </t>
    </r>
    <r>
      <rPr>
        <b/>
        <sz val="11"/>
        <color rgb="FFC00000"/>
        <rFont val="Arial"/>
        <family val="2"/>
      </rPr>
      <t>Prestations forfaitaires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</si>
</sst>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Arial"/>
      <family val="2"/>
    </font>
    <font>
      <b/>
      <u/>
      <sz val="11"/>
      <color theme="4" tint="-0.249977111117893"/>
      <name val="Tahoma"/>
      <family val="2"/>
    </font>
    <font>
      <b/>
      <u/>
      <sz val="14"/>
      <color rgb="FF000099"/>
      <name val="Arial"/>
      <family val="2"/>
    </font>
    <font>
      <u/>
      <sz val="14"/>
      <color rgb="FF000099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name val="Arial"/>
      <family val="2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C00000"/>
      <name val="Arial"/>
      <family val="2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4"/>
      <color rgb="FFC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3499862666707357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theme="4" tint="-0.499984740745262"/>
      </top>
      <bottom style="thin">
        <color indexed="64"/>
      </bottom>
      <diagonal/>
    </border>
    <border>
      <left style="thin">
        <color indexed="64"/>
      </left>
      <right style="medium">
        <color theme="4" tint="-0.499984740745262"/>
      </right>
      <top style="medium">
        <color theme="4" tint="-0.499984740745262"/>
      </top>
      <bottom style="thin">
        <color indexed="64"/>
      </bottom>
      <diagonal/>
    </border>
    <border>
      <left style="thin">
        <color indexed="64"/>
      </left>
      <right style="medium">
        <color theme="4" tint="-0.499984740745262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theme="4" tint="-0.499984740745262"/>
      </bottom>
      <diagonal/>
    </border>
    <border>
      <left style="thin">
        <color indexed="64"/>
      </left>
      <right style="medium">
        <color theme="4" tint="-0.499984740745262"/>
      </right>
      <top style="thin">
        <color indexed="64"/>
      </top>
      <bottom style="medium">
        <color theme="4" tint="-0.499984740745262"/>
      </bottom>
      <diagonal/>
    </border>
    <border>
      <left style="thin">
        <color indexed="64"/>
      </left>
      <right/>
      <top style="thin">
        <color indexed="64"/>
      </top>
      <bottom style="medium">
        <color theme="4" tint="-0.499984740745262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4" fontId="12" fillId="0" borderId="0" applyFont="0" applyFill="0" applyBorder="0" applyAlignment="0" applyProtection="0"/>
    <xf numFmtId="9" fontId="12" fillId="0" borderId="0" applyFont="0" applyFill="0" applyBorder="0" applyAlignment="0" applyProtection="0"/>
  </cellStyleXfs>
  <cellXfs count="43">
    <xf numFmtId="0" fontId="0" fillId="0" borderId="0" xfId="0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center"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2" borderId="0" xfId="0" applyFill="1"/>
    <xf numFmtId="0" fontId="8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right" vertical="center"/>
    </xf>
    <xf numFmtId="2" fontId="1" fillId="0" borderId="1" xfId="0" applyNumberFormat="1" applyFont="1" applyBorder="1" applyAlignment="1">
      <alignment horizontal="center" vertical="center"/>
    </xf>
    <xf numFmtId="44" fontId="0" fillId="0" borderId="1" xfId="1" applyFont="1" applyBorder="1" applyAlignment="1">
      <alignment vertical="center"/>
    </xf>
    <xf numFmtId="44" fontId="1" fillId="0" borderId="1" xfId="1" applyFont="1" applyBorder="1" applyAlignment="1">
      <alignment horizontal="right" vertical="center"/>
    </xf>
    <xf numFmtId="44" fontId="0" fillId="0" borderId="1" xfId="0" applyNumberFormat="1" applyBorder="1" applyAlignment="1">
      <alignment vertical="center"/>
    </xf>
    <xf numFmtId="0" fontId="0" fillId="6" borderId="1" xfId="0" applyFill="1" applyBorder="1" applyAlignment="1">
      <alignment vertical="center"/>
    </xf>
    <xf numFmtId="44" fontId="0" fillId="0" borderId="2" xfId="0" applyNumberFormat="1" applyBorder="1" applyAlignment="1">
      <alignment vertical="center"/>
    </xf>
    <xf numFmtId="2" fontId="0" fillId="0" borderId="1" xfId="0" applyNumberFormat="1" applyBorder="1" applyAlignment="1">
      <alignment vertical="center"/>
    </xf>
    <xf numFmtId="0" fontId="0" fillId="6" borderId="6" xfId="0" applyFill="1" applyBorder="1" applyAlignment="1">
      <alignment vertical="center"/>
    </xf>
    <xf numFmtId="0" fontId="0" fillId="6" borderId="7" xfId="0" applyFill="1" applyBorder="1" applyAlignment="1">
      <alignment vertical="center"/>
    </xf>
    <xf numFmtId="44" fontId="0" fillId="5" borderId="1" xfId="1" applyFont="1" applyFill="1" applyBorder="1" applyAlignment="1" applyProtection="1">
      <alignment vertical="center"/>
      <protection locked="0"/>
    </xf>
    <xf numFmtId="44" fontId="0" fillId="5" borderId="5" xfId="1" applyFont="1" applyFill="1" applyBorder="1" applyAlignment="1" applyProtection="1">
      <alignment vertical="center"/>
      <protection locked="0"/>
    </xf>
    <xf numFmtId="0" fontId="0" fillId="0" borderId="1" xfId="0" applyBorder="1" applyAlignment="1" applyProtection="1">
      <alignment vertical="center"/>
      <protection locked="0"/>
    </xf>
    <xf numFmtId="9" fontId="0" fillId="0" borderId="1" xfId="2" applyFont="1" applyBorder="1" applyAlignment="1" applyProtection="1">
      <alignment vertical="center"/>
      <protection locked="0"/>
    </xf>
    <xf numFmtId="44" fontId="0" fillId="5" borderId="2" xfId="1" applyFont="1" applyFill="1" applyBorder="1" applyAlignment="1" applyProtection="1">
      <alignment vertical="center"/>
      <protection locked="0"/>
    </xf>
    <xf numFmtId="0" fontId="0" fillId="6" borderId="8" xfId="0" applyFill="1" applyBorder="1" applyAlignment="1">
      <alignment vertical="center"/>
    </xf>
    <xf numFmtId="0" fontId="0" fillId="0" borderId="0" xfId="0" applyProtection="1">
      <protection locked="0"/>
    </xf>
    <xf numFmtId="0" fontId="10" fillId="3" borderId="1" xfId="0" applyFont="1" applyFill="1" applyBorder="1" applyProtection="1">
      <protection locked="0"/>
    </xf>
    <xf numFmtId="0" fontId="8" fillId="2" borderId="9" xfId="0" applyFont="1" applyFill="1" applyBorder="1" applyAlignment="1">
      <alignment horizontal="center" wrapText="1"/>
    </xf>
    <xf numFmtId="0" fontId="9" fillId="2" borderId="9" xfId="0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</cellXfs>
  <cellStyles count="3">
    <cellStyle name="Monétaire" xfId="1" builtinId="4"/>
    <cellStyle name="Normal" xfId="0" builtinId="0"/>
    <cellStyle name="Pourcentage" xfId="2" builtinId="5"/>
  </cellStyles>
  <dxfs count="0"/>
  <tableStyles count="0" defaultTableStyle="TableStyleMedium2" defaultPivotStyle="PivotStyleLight16"/>
  <colors>
    <mruColors>
      <color rgb="FF000099"/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4</xdr:col>
      <xdr:colOff>342901</xdr:colOff>
      <xdr:row>0</xdr:row>
      <xdr:rowOff>783461</xdr:rowOff>
    </xdr:to>
    <xdr:pic>
      <xdr:nvPicPr>
        <xdr:cNvPr id="10" name="Image 9">
          <a:extLst>
            <a:ext uri="{FF2B5EF4-FFF2-40B4-BE49-F238E27FC236}">
              <a16:creationId xmlns:a16="http://schemas.microsoft.com/office/drawing/2014/main" id="{71BEB2B4-431E-1F45-E61C-119B68E4F7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4267200" cy="78346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7419B-8016-472A-B9D9-FC1EE70456D6}">
  <sheetPr>
    <pageSetUpPr fitToPage="1"/>
  </sheetPr>
  <dimension ref="B1:N25"/>
  <sheetViews>
    <sheetView showGridLines="0" tabSelected="1" showRuler="0" zoomScaleNormal="100" workbookViewId="0">
      <selection activeCell="D26" sqref="D26"/>
    </sheetView>
  </sheetViews>
  <sheetFormatPr baseColWidth="10" defaultRowHeight="14.4" x14ac:dyDescent="0.3"/>
  <cols>
    <col min="1" max="1" width="4" customWidth="1"/>
    <col min="2" max="2" width="6.88671875" style="2" customWidth="1"/>
    <col min="3" max="3" width="29" customWidth="1"/>
    <col min="4" max="4" width="19" customWidth="1"/>
    <col min="5" max="5" width="15.109375" customWidth="1"/>
    <col min="6" max="7" width="12.44140625" customWidth="1"/>
    <col min="8" max="8" width="15.6640625" customWidth="1"/>
    <col min="9" max="9" width="8.6640625" customWidth="1"/>
    <col min="10" max="10" width="10.44140625" customWidth="1"/>
    <col min="11" max="11" width="13.33203125" customWidth="1"/>
    <col min="12" max="13" width="10.6640625" customWidth="1"/>
    <col min="14" max="14" width="13.33203125" customWidth="1"/>
  </cols>
  <sheetData>
    <row r="1" spans="2:14" ht="63" customHeight="1" x14ac:dyDescent="0.3"/>
    <row r="2" spans="2:14" ht="12" customHeight="1" x14ac:dyDescent="0.3"/>
    <row r="3" spans="2:14" ht="5.25" customHeight="1" x14ac:dyDescent="0.3"/>
    <row r="4" spans="2:14" ht="15.6" x14ac:dyDescent="0.3">
      <c r="C4" s="40" t="s">
        <v>17</v>
      </c>
      <c r="D4" s="40"/>
      <c r="E4" s="40"/>
      <c r="F4" s="40"/>
      <c r="G4" s="41"/>
      <c r="H4" s="41"/>
      <c r="I4" s="41"/>
      <c r="J4" s="41"/>
      <c r="K4" s="41"/>
    </row>
    <row r="5" spans="2:14" ht="15.6" x14ac:dyDescent="0.3">
      <c r="C5" s="12"/>
      <c r="D5" s="12"/>
      <c r="E5" s="12"/>
      <c r="F5" s="12"/>
      <c r="G5" s="13"/>
      <c r="H5" s="13"/>
      <c r="I5" s="13"/>
      <c r="J5" s="13"/>
      <c r="K5" s="13"/>
    </row>
    <row r="6" spans="2:14" ht="26.4" customHeight="1" x14ac:dyDescent="0.3">
      <c r="C6" s="42" t="s">
        <v>3</v>
      </c>
      <c r="D6" s="42"/>
      <c r="E6" s="42"/>
      <c r="F6" s="42"/>
      <c r="G6" s="42"/>
      <c r="H6" s="42"/>
      <c r="I6" s="42"/>
      <c r="J6" s="42"/>
      <c r="K6" s="42"/>
    </row>
    <row r="7" spans="2:14" ht="21" x14ac:dyDescent="0.4">
      <c r="C7" s="18" t="s">
        <v>25</v>
      </c>
      <c r="D7" s="18"/>
      <c r="E7" s="18"/>
      <c r="F7" s="18"/>
      <c r="G7" s="19"/>
      <c r="H7" s="19"/>
      <c r="I7" s="19"/>
      <c r="J7" s="19"/>
      <c r="K7" s="19"/>
    </row>
    <row r="8" spans="2:14" ht="21" x14ac:dyDescent="0.4">
      <c r="C8" s="1"/>
      <c r="D8" s="1"/>
      <c r="E8" s="1"/>
      <c r="F8" s="1"/>
      <c r="G8" s="2"/>
      <c r="H8" s="2"/>
      <c r="I8" s="2"/>
      <c r="J8" s="2"/>
      <c r="K8" s="2"/>
    </row>
    <row r="9" spans="2:14" ht="21.75" customHeight="1" x14ac:dyDescent="0.35">
      <c r="C9" s="5"/>
      <c r="D9" s="5"/>
      <c r="E9" s="5"/>
      <c r="F9" s="5"/>
      <c r="G9" s="6"/>
      <c r="H9" s="6"/>
      <c r="I9" s="6"/>
      <c r="J9" s="6"/>
      <c r="K9" s="6"/>
    </row>
    <row r="10" spans="2:14" x14ac:dyDescent="0.3">
      <c r="B10" s="17" t="s">
        <v>4</v>
      </c>
      <c r="C10" s="17"/>
      <c r="D10" s="39"/>
      <c r="E10" s="11"/>
    </row>
    <row r="11" spans="2:14" x14ac:dyDescent="0.3">
      <c r="C11" s="4"/>
      <c r="D11" s="4"/>
      <c r="E11" s="4"/>
      <c r="F11" s="4"/>
    </row>
    <row r="12" spans="2:14" ht="15" thickBot="1" x14ac:dyDescent="0.35">
      <c r="C12" s="4"/>
      <c r="D12" s="4"/>
      <c r="E12" s="4"/>
      <c r="F12" s="4"/>
    </row>
    <row r="13" spans="2:14" ht="68.25" customHeight="1" x14ac:dyDescent="0.3">
      <c r="B13" s="3" t="s">
        <v>11</v>
      </c>
      <c r="C13" s="3" t="s">
        <v>12</v>
      </c>
      <c r="D13" s="8" t="s">
        <v>10</v>
      </c>
      <c r="E13" s="10" t="s">
        <v>19</v>
      </c>
      <c r="F13" s="10" t="s">
        <v>18</v>
      </c>
      <c r="G13" s="9" t="s">
        <v>20</v>
      </c>
      <c r="H13" s="9" t="s">
        <v>21</v>
      </c>
      <c r="I13" s="9" t="s">
        <v>16</v>
      </c>
      <c r="J13" s="9" t="s">
        <v>2</v>
      </c>
      <c r="K13" s="14" t="s">
        <v>14</v>
      </c>
      <c r="L13" s="15" t="s">
        <v>22</v>
      </c>
      <c r="M13" s="15" t="s">
        <v>23</v>
      </c>
      <c r="N13" s="16" t="s">
        <v>24</v>
      </c>
    </row>
    <row r="14" spans="2:14" ht="20.100000000000001" customHeight="1" x14ac:dyDescent="0.3">
      <c r="B14" s="20">
        <v>1</v>
      </c>
      <c r="C14" s="21" t="s">
        <v>9</v>
      </c>
      <c r="D14" s="29">
        <f>1869.49+145.25</f>
        <v>2014.74</v>
      </c>
      <c r="E14" s="34"/>
      <c r="F14" s="34"/>
      <c r="G14" s="24">
        <f>E14+F14</f>
        <v>0</v>
      </c>
      <c r="H14" s="24">
        <f>G14*12</f>
        <v>0</v>
      </c>
      <c r="I14" s="35"/>
      <c r="J14" s="26">
        <f>H14*I14</f>
        <v>0</v>
      </c>
      <c r="K14" s="28">
        <f>H14+J14</f>
        <v>0</v>
      </c>
      <c r="L14" s="32"/>
      <c r="M14" s="36"/>
      <c r="N14" s="33"/>
    </row>
    <row r="15" spans="2:14" ht="20.100000000000001" customHeight="1" x14ac:dyDescent="0.3">
      <c r="B15" s="20">
        <v>2</v>
      </c>
      <c r="C15" s="21" t="s">
        <v>5</v>
      </c>
      <c r="D15" s="29">
        <v>1517.7</v>
      </c>
      <c r="E15" s="34"/>
      <c r="F15" s="34"/>
      <c r="G15" s="24">
        <f t="shared" ref="G15:G19" si="0">E15+F15</f>
        <v>0</v>
      </c>
      <c r="H15" s="24">
        <f t="shared" ref="H15:H19" si="1">G15*12</f>
        <v>0</v>
      </c>
      <c r="I15" s="35"/>
      <c r="J15" s="26">
        <f t="shared" ref="J15:J18" si="2">H15*I15</f>
        <v>0</v>
      </c>
      <c r="K15" s="28">
        <f t="shared" ref="K15:K18" si="3">H15+J15</f>
        <v>0</v>
      </c>
      <c r="L15" s="32"/>
      <c r="M15" s="36"/>
      <c r="N15" s="33"/>
    </row>
    <row r="16" spans="2:14" ht="20.100000000000001" customHeight="1" x14ac:dyDescent="0.3">
      <c r="B16" s="20">
        <v>3</v>
      </c>
      <c r="C16" s="21" t="s">
        <v>6</v>
      </c>
      <c r="D16" s="29">
        <v>883.92</v>
      </c>
      <c r="E16" s="34"/>
      <c r="F16" s="34"/>
      <c r="G16" s="24">
        <f t="shared" si="0"/>
        <v>0</v>
      </c>
      <c r="H16" s="24">
        <f t="shared" si="1"/>
        <v>0</v>
      </c>
      <c r="I16" s="35"/>
      <c r="J16" s="26">
        <f t="shared" si="2"/>
        <v>0</v>
      </c>
      <c r="K16" s="28">
        <f t="shared" si="3"/>
        <v>0</v>
      </c>
      <c r="L16" s="32"/>
      <c r="M16" s="36"/>
      <c r="N16" s="33"/>
    </row>
    <row r="17" spans="2:14" ht="20.100000000000001" customHeight="1" x14ac:dyDescent="0.3">
      <c r="B17" s="20">
        <v>4</v>
      </c>
      <c r="C17" s="21" t="s">
        <v>7</v>
      </c>
      <c r="D17" s="29">
        <v>3019.2</v>
      </c>
      <c r="E17" s="34"/>
      <c r="F17" s="34"/>
      <c r="G17" s="24">
        <f t="shared" si="0"/>
        <v>0</v>
      </c>
      <c r="H17" s="24">
        <f t="shared" si="1"/>
        <v>0</v>
      </c>
      <c r="I17" s="35"/>
      <c r="J17" s="26">
        <f t="shared" si="2"/>
        <v>0</v>
      </c>
      <c r="K17" s="28">
        <f t="shared" si="3"/>
        <v>0</v>
      </c>
      <c r="L17" s="32"/>
      <c r="M17" s="36"/>
      <c r="N17" s="33"/>
    </row>
    <row r="18" spans="2:14" ht="20.100000000000001" customHeight="1" x14ac:dyDescent="0.3">
      <c r="B18" s="20">
        <v>5</v>
      </c>
      <c r="C18" s="21" t="s">
        <v>8</v>
      </c>
      <c r="D18" s="29">
        <v>243.9</v>
      </c>
      <c r="E18" s="34"/>
      <c r="F18" s="34"/>
      <c r="G18" s="24">
        <f t="shared" si="0"/>
        <v>0</v>
      </c>
      <c r="H18" s="24">
        <f t="shared" si="1"/>
        <v>0</v>
      </c>
      <c r="I18" s="35"/>
      <c r="J18" s="26">
        <f t="shared" si="2"/>
        <v>0</v>
      </c>
      <c r="K18" s="28">
        <f t="shared" si="3"/>
        <v>0</v>
      </c>
      <c r="L18" s="32"/>
      <c r="M18" s="36"/>
      <c r="N18" s="33"/>
    </row>
    <row r="19" spans="2:14" ht="15" thickBot="1" x14ac:dyDescent="0.35">
      <c r="B19" s="20"/>
      <c r="C19" s="22" t="s">
        <v>13</v>
      </c>
      <c r="D19" s="23">
        <f>SUM(D14:D18)</f>
        <v>7679.4599999999991</v>
      </c>
      <c r="E19" s="25">
        <f>SUM(E14:E18)</f>
        <v>0</v>
      </c>
      <c r="F19" s="25">
        <f>SUM(F14:F18)</f>
        <v>0</v>
      </c>
      <c r="G19" s="24">
        <f t="shared" si="0"/>
        <v>0</v>
      </c>
      <c r="H19" s="24">
        <f t="shared" si="1"/>
        <v>0</v>
      </c>
      <c r="I19" s="27"/>
      <c r="J19" s="27"/>
      <c r="K19" s="28">
        <f>SUM(K14:K18)</f>
        <v>0</v>
      </c>
      <c r="L19" s="30"/>
      <c r="M19" s="37"/>
      <c r="N19" s="31"/>
    </row>
    <row r="20" spans="2:14" x14ac:dyDescent="0.3">
      <c r="C20" s="4"/>
      <c r="D20" s="4"/>
      <c r="E20" s="4"/>
      <c r="F20" s="4"/>
    </row>
    <row r="21" spans="2:14" x14ac:dyDescent="0.3">
      <c r="C21" s="38" t="s">
        <v>0</v>
      </c>
    </row>
    <row r="22" spans="2:14" x14ac:dyDescent="0.3">
      <c r="C22" s="38" t="s">
        <v>1</v>
      </c>
    </row>
    <row r="23" spans="2:14" x14ac:dyDescent="0.3">
      <c r="L23" s="7"/>
      <c r="M23" s="7"/>
    </row>
    <row r="25" spans="2:14" x14ac:dyDescent="0.3">
      <c r="C25" t="s">
        <v>15</v>
      </c>
    </row>
  </sheetData>
  <sheetProtection sheet="1" objects="1" scenarios="1"/>
  <mergeCells count="4">
    <mergeCell ref="B10:C10"/>
    <mergeCell ref="C7:K7"/>
    <mergeCell ref="C4:K4"/>
    <mergeCell ref="C6:K6"/>
  </mergeCells>
  <pageMargins left="0.7" right="0.7" top="0.75" bottom="0.75" header="0.3" footer="0.3"/>
  <pageSetup paperSize="9" scale="70" orientation="landscape" horizontalDpi="90" verticalDpi="9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DPGF</vt:lpstr>
      <vt:lpstr>DPGF!Zone_d_impression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Evelina TESSARO 301</dc:creator>
  <cp:lastModifiedBy>Stephane TARTON</cp:lastModifiedBy>
  <cp:lastPrinted>2026-06-29T13:50:35Z</cp:lastPrinted>
  <dcterms:created xsi:type="dcterms:W3CDTF">2022-04-12T12:40:00Z</dcterms:created>
  <dcterms:modified xsi:type="dcterms:W3CDTF">2026-06-30T13:42:06Z</dcterms:modified>
</cp:coreProperties>
</file>